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3. HK\Hodnocení bez podpisů - k vyvěšení\"/>
    </mc:Choice>
  </mc:AlternateContent>
  <xr:revisionPtr revIDLastSave="0" documentId="13_ncr:1_{432EC5E4-9470-4098-B218-F8CF61A67C7E}" xr6:coauthVersionLast="47" xr6:coauthVersionMax="47" xr10:uidLastSave="{00000000-0000-0000-0000-000000000000}"/>
  <bookViews>
    <workbookView xWindow="-120" yWindow="-120" windowWidth="29040" windowHeight="15720" xr2:uid="{9E9582D3-537F-4528-8F83-2DC3162178DA}"/>
  </bookViews>
  <sheets>
    <sheet name="5927_Krácení v projektu paušál" sheetId="1" r:id="rId1"/>
    <sheet name="vzorce" sheetId="2" state="hidden" r:id="rId2"/>
  </sheets>
  <definedNames>
    <definedName name="_xlnm._FilterDatabase" localSheetId="0" hidden="1">'5927_Krácení v projektu paušál'!$A$14:$J$70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I68" i="1" l="1"/>
  <c r="C10" i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<sst xmlns="http://schemas.openxmlformats.org/spreadsheetml/2006/main" count="68" uniqueCount="64">
  <si>
    <t>Název projektu:</t>
  </si>
  <si>
    <t xml:space="preserve">Dluhové poradenství a prevence zdraví na Prostějovsku </t>
  </si>
  <si>
    <t>Název žadatele:</t>
  </si>
  <si>
    <t>Centrum společného zájmu, z.s.</t>
  </si>
  <si>
    <t xml:space="preserve">Registrační číslo projektu: </t>
  </si>
  <si>
    <t>CZ.03.02.01/00/25_106/0005927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</si>
  <si>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</si>
  <si>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</si>
  <si>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</si>
  <si>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</si>
  <si>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</si>
  <si>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</si>
  <si>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</si>
  <si>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</si>
  <si>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</si>
  <si>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</si>
  <si>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</si>
  <si>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</si>
  <si>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</si>
  <si>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</si>
  <si>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</si>
  <si>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</si>
  <si>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</si>
  <si>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</si>
  <si>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</si>
  <si>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</si>
  <si>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</si>
  <si>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</si>
  <si>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</si>
  <si>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</si>
  <si>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Koordinátor projektu</t>
  </si>
  <si>
    <t>Jednotková cena převyšuje horní limit pozice tak, jak jej vymezuje aktuální znění doporučení pro OPZ+. Hrubá mzda včetně zákonných odvodů zaměstnavatele je ohraničena částkou Kč 76.400,-- pro úvazek 1,0. V žádosti není zdůvodněno, proč je požadována částka mírně vyšší (v přepočtu na požadovaný úvazek 0,5). HK proto požaduje krácení jednotkové ceny na limit doporučení pro OPZ+, tj. na Kč 38.200,-. HK současně upozorňuje, že se nejedná o aktivity projektového managementu tak, jak to naznačuje popis náplně práce této pozice v příloze č. 3 žádosti; relevanci aktivit v přímých osobních nákladech je nutno důsledně dodržet v souladu s pravidly výzvy a programu.</t>
  </si>
  <si>
    <t>1.1.1.2</t>
  </si>
  <si>
    <t>Garant v oblasti dluhů</t>
  </si>
  <si>
    <t>1.1.1.3</t>
  </si>
  <si>
    <t>Dluhový poradce</t>
  </si>
  <si>
    <t>1.1.1.4</t>
  </si>
  <si>
    <t>Zdravotní mediátor</t>
  </si>
  <si>
    <t>1.1.1.5</t>
  </si>
  <si>
    <t>Case manager</t>
  </si>
  <si>
    <t>1.1.1.6</t>
  </si>
  <si>
    <t>Právník</t>
  </si>
  <si>
    <t>1.1.2</t>
  </si>
  <si>
    <t>Dohody o pracovní činnosti</t>
  </si>
  <si>
    <t>1.1.3</t>
  </si>
  <si>
    <t>Dohody o provedení práce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</si>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</sst>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76" t="s">
        <v>0</v>
      </c>
      <c r="B1" s="77"/>
      <c r="C1" s="82" t="s">
        <v>1</v>
      </c>
      <c r="D1" s="83"/>
      <c r="E1" s="83"/>
      <c r="F1" s="83"/>
      <c r="G1" s="83"/>
      <c r="H1" s="83"/>
      <c r="I1" s="83"/>
      <c r="J1" s="84"/>
    </row>
    <row r="2" spans="1:12" s="15" customFormat="1" ht="15" x14ac:dyDescent="0.25">
      <c r="A2" s="78" t="s">
        <v>2</v>
      </c>
      <c r="B2" s="79"/>
      <c r="C2" s="85" t="s">
        <v>3</v>
      </c>
      <c r="D2" s="86"/>
      <c r="E2" s="86"/>
      <c r="F2" s="86"/>
      <c r="G2" s="86"/>
      <c r="H2" s="86"/>
      <c r="I2" s="86"/>
      <c r="J2" s="87"/>
    </row>
    <row r="3" spans="1:12" s="15" customFormat="1" ht="15.75" thickBot="1" x14ac:dyDescent="0.3">
      <c r="A3" s="80" t="s">
        <v>4</v>
      </c>
      <c r="B3" s="81"/>
      <c r="C3" s="88" t="s">
        <v>5</v>
      </c>
      <c r="D3" s="88"/>
      <c r="E3" s="88"/>
      <c r="F3" s="88"/>
      <c r="G3" s="88"/>
      <c r="H3" s="88"/>
      <c r="I3" s="88"/>
      <c r="J3" s="89"/>
    </row>
    <row r="4" spans="1:12" s="15" customFormat="1" ht="15.75" thickBot="1" x14ac:dyDescent="0.3"/>
    <row r="5" spans="1:12" s="15" customFormat="1" ht="15.75" thickBot="1" x14ac:dyDescent="0.3">
      <c r="A5" s="66" t="s">
        <v>6</v>
      </c>
      <c r="B5" s="67"/>
      <c r="C5" s="50">
        <f>SUM(E15:E70)</f>
        <v>6033408</v>
      </c>
      <c r="D5" s="1"/>
      <c r="E5" s="72" t="s">
        <v>7</v>
      </c>
      <c r="F5" s="73"/>
      <c r="G5" s="16">
        <v>0.4</v>
      </c>
    </row>
    <row r="6" spans="1:12" s="15" customFormat="1" ht="15.75" thickBot="1" x14ac:dyDescent="0.3">
      <c r="A6" s="70" t="s">
        <v>8</v>
      </c>
      <c r="B6" s="71"/>
      <c r="C6" s="51">
        <f>SUM(E15:E70)*(G5+1)</f>
        <v>8446771.1999999993</v>
      </c>
      <c r="D6" s="1"/>
      <c r="E6"/>
      <c r="F6"/>
      <c r="G6"/>
      <c r="H6"/>
      <c r="I6"/>
      <c r="J6"/>
    </row>
    <row r="7" spans="1:12" s="15" customFormat="1" ht="15" x14ac:dyDescent="0.25">
      <c r="A7" s="68" t="s">
        <v>9</v>
      </c>
      <c r="B7" s="69"/>
      <c r="C7" s="52">
        <f>SUM(I15:I70)</f>
        <v>54000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70" t="s">
        <v>10</v>
      </c>
      <c r="B8" s="71"/>
      <c r="C8" s="53">
        <f>SUM(I15:I70)*(G5+1)</f>
        <v>75600</v>
      </c>
      <c r="E8"/>
      <c r="F8"/>
      <c r="G8"/>
      <c r="H8"/>
      <c r="I8"/>
      <c r="J8"/>
    </row>
    <row r="9" spans="1:12" s="15" customFormat="1" ht="15" x14ac:dyDescent="0.25">
      <c r="A9" s="68" t="s">
        <v>11</v>
      </c>
      <c r="B9" s="69"/>
      <c r="C9" s="54">
        <f>SUM(H15:H70)</f>
        <v>5979408</v>
      </c>
      <c r="E9"/>
      <c r="F9"/>
      <c r="G9"/>
      <c r="H9"/>
      <c r="I9"/>
      <c r="J9"/>
    </row>
    <row r="10" spans="1:12" s="15" customFormat="1" ht="15.75" thickBot="1" x14ac:dyDescent="0.3">
      <c r="A10" s="74" t="s">
        <v>12</v>
      </c>
      <c r="B10" s="75"/>
      <c r="C10" s="55">
        <f>ROUND(SUM(H15:H70)*(G5+1),2)</f>
        <v>8371171.2000000002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60" t="s">
        <v>13</v>
      </c>
      <c r="B13" s="61"/>
      <c r="C13" s="61"/>
      <c r="D13" s="61"/>
      <c r="E13" s="62"/>
      <c r="F13" s="63" t="s">
        <v>14</v>
      </c>
      <c r="G13" s="64"/>
      <c r="H13" s="64"/>
      <c r="I13" s="64"/>
      <c r="J13" s="65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/>
      <c r="G15" s="37"/>
      <c r="H15" s="11">
        <f>F15*G15</f>
        <v>0</v>
      </c>
      <c r="I15" s="12">
        <f>E15-H15</f>
        <v>0</v>
      </c>
      <c r="J15" s="45"/>
      <c r="K15" s="17"/>
    </row>
    <row r="16" spans="1:12" hidden="1" x14ac:dyDescent="0.2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/>
      <c r="G16" s="37"/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 x14ac:dyDescent="0.2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/>
      <c r="G17" s="37"/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t="409.5" x14ac:dyDescent="0.2">
      <c r="A18" s="29" t="s">
        <v>29</v>
      </c>
      <c r="B18" s="30" t="s">
        <v>30</v>
      </c>
      <c r="C18" s="37">
        <v>40000</v>
      </c>
      <c r="D18" s="37">
        <v>30</v>
      </c>
      <c r="E18" s="10">
        <f t="shared" ref="E18:E55" si="3">C18*D18</f>
        <v>1200000</v>
      </c>
      <c r="F18" s="41">
        <v>38200</v>
      </c>
      <c r="G18" s="37">
        <v>30</v>
      </c>
      <c r="H18" s="11">
        <f t="shared" si="1"/>
        <v>1146000</v>
      </c>
      <c r="I18" s="12">
        <f t="shared" si="2"/>
        <v>54000</v>
      </c>
      <c r="J18" s="45" t="s">
        <v>31</v>
      </c>
      <c r="K18" s="17"/>
    </row>
    <row r="19" spans="1:11" hidden="1" x14ac:dyDescent="0.2">
      <c r="A19" s="29" t="s">
        <v>32</v>
      </c>
      <c r="B19" s="30" t="s">
        <v>33</v>
      </c>
      <c r="C19" s="37">
        <v>16000</v>
      </c>
      <c r="D19" s="37">
        <v>30</v>
      </c>
      <c r="E19" s="10">
        <f t="shared" si="3"/>
        <v>480000</v>
      </c>
      <c r="F19" s="41">
        <v>16000</v>
      </c>
      <c r="G19" s="37">
        <v>30</v>
      </c>
      <c r="H19" s="11">
        <f t="shared" si="1"/>
        <v>480000</v>
      </c>
      <c r="I19" s="12">
        <f t="shared" si="2"/>
        <v>0</v>
      </c>
      <c r="J19" s="45"/>
      <c r="K19" s="17"/>
    </row>
    <row r="20" spans="1:11" hidden="1" x14ac:dyDescent="0.2">
      <c r="A20" s="29" t="s">
        <v>34</v>
      </c>
      <c r="B20" s="30" t="s">
        <v>35</v>
      </c>
      <c r="C20" s="37">
        <v>52556.800000000003</v>
      </c>
      <c r="D20" s="37">
        <v>30</v>
      </c>
      <c r="E20" s="10">
        <f t="shared" si="3"/>
        <v>1576704</v>
      </c>
      <c r="F20" s="41">
        <v>52556.800000000003</v>
      </c>
      <c r="G20" s="37">
        <v>30</v>
      </c>
      <c r="H20" s="11">
        <f t="shared" si="1"/>
        <v>1576704</v>
      </c>
      <c r="I20" s="12">
        <f t="shared" si="2"/>
        <v>0</v>
      </c>
      <c r="J20" s="45"/>
      <c r="K20" s="17"/>
    </row>
    <row r="21" spans="1:11" hidden="1" x14ac:dyDescent="0.2">
      <c r="A21" s="29" t="s">
        <v>36</v>
      </c>
      <c r="B21" s="30" t="s">
        <v>37</v>
      </c>
      <c r="C21" s="37">
        <v>52556.800000000003</v>
      </c>
      <c r="D21" s="37">
        <v>30</v>
      </c>
      <c r="E21" s="10">
        <f t="shared" si="3"/>
        <v>1576704</v>
      </c>
      <c r="F21" s="41">
        <v>52556.800000000003</v>
      </c>
      <c r="G21" s="37">
        <v>30</v>
      </c>
      <c r="H21" s="11">
        <f t="shared" si="1"/>
        <v>1576704</v>
      </c>
      <c r="I21" s="12">
        <f t="shared" si="2"/>
        <v>0</v>
      </c>
      <c r="J21" s="45"/>
      <c r="K21" s="17"/>
    </row>
    <row r="22" spans="1:11" hidden="1" x14ac:dyDescent="0.2">
      <c r="A22" s="29" t="s">
        <v>38</v>
      </c>
      <c r="B22" s="30" t="s">
        <v>39</v>
      </c>
      <c r="C22" s="37">
        <v>30</v>
      </c>
      <c r="D22" s="37">
        <v>24000</v>
      </c>
      <c r="E22" s="10">
        <f t="shared" si="3"/>
        <v>720000</v>
      </c>
      <c r="F22" s="41">
        <v>24000</v>
      </c>
      <c r="G22" s="37">
        <v>30</v>
      </c>
      <c r="H22" s="11">
        <f t="shared" si="1"/>
        <v>720000</v>
      </c>
      <c r="I22" s="12">
        <f t="shared" si="2"/>
        <v>0</v>
      </c>
      <c r="J22" s="45"/>
      <c r="K22" s="17"/>
    </row>
    <row r="23" spans="1:11" hidden="1" x14ac:dyDescent="0.2">
      <c r="A23" s="31" t="s">
        <v>40</v>
      </c>
      <c r="B23" s="32" t="s">
        <v>41</v>
      </c>
      <c r="C23" s="38">
        <v>16000</v>
      </c>
      <c r="D23" s="38">
        <v>30</v>
      </c>
      <c r="E23" s="23">
        <f t="shared" si="3"/>
        <v>480000</v>
      </c>
      <c r="F23" s="42">
        <v>16000</v>
      </c>
      <c r="G23" s="38">
        <v>30</v>
      </c>
      <c r="H23" s="24">
        <f t="shared" si="1"/>
        <v>480000</v>
      </c>
      <c r="I23" s="25">
        <f t="shared" si="2"/>
        <v>0</v>
      </c>
      <c r="J23" s="46"/>
      <c r="K23" s="17"/>
    </row>
    <row r="24" spans="1:11" hidden="1" x14ac:dyDescent="0.2">
      <c r="A24" s="31" t="s">
        <v>42</v>
      </c>
      <c r="B24" s="32" t="s">
        <v>43</v>
      </c>
      <c r="C24" s="38"/>
      <c r="D24" s="38"/>
      <c r="E24" s="23">
        <f>C24*D24</f>
        <v>0</v>
      </c>
      <c r="F24" s="42"/>
      <c r="G24" s="38"/>
      <c r="H24" s="24">
        <f t="shared" si="1"/>
        <v>0</v>
      </c>
      <c r="I24" s="25">
        <f t="shared" si="2"/>
        <v>0</v>
      </c>
      <c r="J24" s="46"/>
      <c r="K24" s="17"/>
    </row>
    <row r="25" spans="1:11" hidden="1" x14ac:dyDescent="0.2">
      <c r="A25" s="29" t="s">
        <v>44</v>
      </c>
      <c r="B25" s="32" t="s">
        <v>45</v>
      </c>
      <c r="C25" s="37"/>
      <c r="D25" s="37"/>
      <c r="E25" s="10">
        <f>C25*D25</f>
        <v>0</v>
      </c>
      <c r="F25" s="41"/>
      <c r="G25" s="37"/>
      <c r="H25" s="11">
        <f t="shared" si="1"/>
        <v>0</v>
      </c>
      <c r="I25" s="12">
        <f t="shared" si="2"/>
        <v>0</v>
      </c>
      <c r="J25" s="45"/>
      <c r="K25" s="17"/>
    </row>
    <row r="26" spans="1:11" hidden="1" x14ac:dyDescent="0.2">
      <c r="A26" s="29" t="s">
        <v>46</v>
      </c>
      <c r="B26" s="30" t="s">
        <v>47</v>
      </c>
      <c r="C26" s="37"/>
      <c r="D26" s="37"/>
      <c r="E26" s="10">
        <f>C26*D26</f>
        <v>0</v>
      </c>
      <c r="F26" s="41"/>
      <c r="G26" s="37"/>
      <c r="H26" s="11">
        <f t="shared" si="1"/>
        <v>0</v>
      </c>
      <c r="I26" s="12">
        <f t="shared" si="2"/>
        <v>0</v>
      </c>
      <c r="J26" s="45"/>
      <c r="K26" s="17"/>
    </row>
    <row r="27" spans="1:11" hidden="1" x14ac:dyDescent="0.2">
      <c r="A27" s="31" t="s">
        <v>48</v>
      </c>
      <c r="B27" s="32" t="s">
        <v>49</v>
      </c>
      <c r="C27" s="38"/>
      <c r="D27" s="38"/>
      <c r="E27" s="23">
        <f t="shared" si="3"/>
        <v>0</v>
      </c>
      <c r="F27" s="42"/>
      <c r="G27" s="38"/>
      <c r="H27" s="24">
        <f t="shared" si="1"/>
        <v>0</v>
      </c>
      <c r="I27" s="25">
        <f t="shared" si="2"/>
        <v>0</v>
      </c>
      <c r="J27" s="46"/>
      <c r="K27" s="17"/>
    </row>
    <row r="28" spans="1:11" ht="25.5" hidden="1" x14ac:dyDescent="0.2">
      <c r="A28" s="31" t="s">
        <v>50</v>
      </c>
      <c r="B28" s="32" t="s">
        <v>51</v>
      </c>
      <c r="C28" s="38"/>
      <c r="D28" s="38"/>
      <c r="E28" s="23">
        <f t="shared" si="3"/>
        <v>0</v>
      </c>
      <c r="F28" s="42"/>
      <c r="G28" s="38"/>
      <c r="H28" s="24">
        <f t="shared" si="1"/>
        <v>0</v>
      </c>
      <c r="I28" s="25">
        <f t="shared" si="2"/>
        <v>0</v>
      </c>
      <c r="J28" s="46"/>
      <c r="K28" s="17"/>
    </row>
    <row r="29" spans="1:11" ht="25.5" hidden="1" x14ac:dyDescent="0.2">
      <c r="A29" s="31" t="s">
        <v>52</v>
      </c>
      <c r="B29" s="32" t="s">
        <v>53</v>
      </c>
      <c r="C29" s="38"/>
      <c r="D29" s="38"/>
      <c r="E29" s="23">
        <f t="shared" si="3"/>
        <v>0</v>
      </c>
      <c r="F29" s="42"/>
      <c r="G29" s="38"/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">
      <c r="A30" s="29" t="s">
        <v>54</v>
      </c>
      <c r="B30" s="30" t="s">
        <v>55</v>
      </c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ht="25.5" hidden="1" x14ac:dyDescent="0.2">
      <c r="A31" s="29" t="s">
        <v>56</v>
      </c>
      <c r="B31" s="30" t="s">
        <v>57</v>
      </c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 t="s">
        <v>58</v>
      </c>
      <c r="B32" s="30" t="s">
        <v>59</v>
      </c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:B1"/>
    <mergeCell ref="A2:B2"/>
    <mergeCell ref="A3:B3"/>
    <mergeCell ref="C1:J1"/>
    <mergeCell ref="C2:J2"/>
    <mergeCell ref="C3:J3"/>
    <mergeCell ref="A13:E13"/>
    <mergeCell ref="F13:J13"/>
    <mergeCell ref="A5:B5"/>
    <mergeCell ref="A7:B7"/>
    <mergeCell ref="A8:B8"/>
    <mergeCell ref="E5:F5"/>
    <mergeCell ref="A6:B6"/>
    <mergeCell ref="A9:B9"/>
    <mergeCell ref="A10:B10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'5927_Krácení v projektu paušál'!A15:A70</f>
        <v>1</v>
      </c>
      <c r="B1" t="str" cm="1">
        <f t="array" ref="B1:B56">'5927_Krácení v projektu paušál'!B15:B70</f>
        <v>Celkové způsobilé výdaje</v>
      </c>
      <c r="C1" cm="1">
        <f t="array" ref="C1:C56">'5927_Krácení v projektu paušál'!C15:C70</f>
        <v>0</v>
      </c>
      <c r="D1" cm="1">
        <f t="array" ref="D1:D56">'5927_Krácení v projektu paušál'!D15:D70</f>
        <v>0</v>
      </c>
    </row>
    <row r="2" spans="1:7" x14ac:dyDescent="0.25">
      <c r="A2" t="str">
        <v>1.1</v>
      </c>
      <c r="B2" t="str">
        <v>Osobní náklady</v>
      </c>
      <c r="C2">
        <v>0</v>
      </c>
      <c r="D2">
        <v>0</v>
      </c>
      <c r="F2" t="s">
        <v>60</v>
      </c>
    </row>
    <row r="3" spans="1:7" x14ac:dyDescent="0.25">
      <c r="A3" t="str">
        <v>1.1.1</v>
      </c>
      <c r="B3" t="str">
        <v>Pracovní smlouvy</v>
      </c>
      <c r="C3">
        <v>0</v>
      </c>
      <c r="D3">
        <v>0</v>
      </c>
      <c r="F3" s="58" t="s">
        <v>61</v>
      </c>
      <c r="G3" s="58" t="s">
        <v>18</v>
      </c>
    </row>
    <row r="4" spans="1:7" x14ac:dyDescent="0.25">
      <c r="A4" t="str">
        <v>1.1.1.1</v>
      </c>
      <c r="B4" t="str">
        <v>Koordinátor projektu</v>
      </c>
      <c r="C4">
        <v>40000</v>
      </c>
      <c r="D4">
        <v>30</v>
      </c>
      <c r="F4" s="57" t="s">
        <v>50</v>
      </c>
      <c r="G4" s="56">
        <f>IFERROR(VLOOKUP($F$4,$A$1:$D$56,4,FALSE),0)</f>
        <v>0</v>
      </c>
    </row>
    <row r="5" spans="1:7" x14ac:dyDescent="0.25">
      <c r="A5" t="str">
        <v>1.1.1.2</v>
      </c>
      <c r="B5" t="str">
        <v>Garant v oblasti dluhů</v>
      </c>
      <c r="C5">
        <v>16000</v>
      </c>
      <c r="D5">
        <v>30</v>
      </c>
      <c r="F5" s="57" t="s">
        <v>62</v>
      </c>
      <c r="G5" s="56">
        <f>IFERROR(VLOOKUP($F$5,$A$1:$D$56,4,FALSE),0)</f>
        <v>0</v>
      </c>
    </row>
    <row r="6" spans="1:7" x14ac:dyDescent="0.25">
      <c r="A6" t="str">
        <v>1.1.1.3</v>
      </c>
      <c r="B6" t="str">
        <v>Dluhový poradce</v>
      </c>
      <c r="C6">
        <v>52556.800000000003</v>
      </c>
      <c r="D6">
        <v>30</v>
      </c>
      <c r="F6" s="59" t="s">
        <v>63</v>
      </c>
      <c r="G6" s="59">
        <f>G4+G5</f>
        <v>0</v>
      </c>
    </row>
    <row r="7" spans="1:7" x14ac:dyDescent="0.25">
      <c r="A7" t="str">
        <v>1.1.1.4</v>
      </c>
      <c r="B7" t="str">
        <v>Zdravotní mediátor</v>
      </c>
      <c r="C7">
        <v>52556.800000000003</v>
      </c>
      <c r="D7">
        <v>30</v>
      </c>
    </row>
    <row r="8" spans="1:7" x14ac:dyDescent="0.25">
      <c r="A8" t="str">
        <v>1.1.1.5</v>
      </c>
      <c r="B8" t="str">
        <v>Case manager</v>
      </c>
      <c r="C8">
        <v>30</v>
      </c>
      <c r="D8">
        <v>24000</v>
      </c>
    </row>
    <row r="9" spans="1:7" x14ac:dyDescent="0.25">
      <c r="A9" t="str">
        <v>1.1.1.6</v>
      </c>
      <c r="B9" t="str">
        <v>Právník</v>
      </c>
      <c r="C9">
        <v>16000</v>
      </c>
      <c r="D9">
        <v>30</v>
      </c>
    </row>
    <row r="10" spans="1:7" x14ac:dyDescent="0.25">
      <c r="A10" t="str">
        <v>1.1.2</v>
      </c>
      <c r="B10" t="str">
        <v>Dohody o pracovní činnosti</v>
      </c>
      <c r="C10">
        <v>0</v>
      </c>
      <c r="D10">
        <v>0</v>
      </c>
    </row>
    <row r="11" spans="1:7" x14ac:dyDescent="0.25">
      <c r="A11" t="str">
        <v>1.1.3</v>
      </c>
      <c r="B11" t="str">
        <v>Dohody o provedení práce</v>
      </c>
      <c r="C11">
        <v>0</v>
      </c>
      <c r="D11">
        <v>0</v>
      </c>
    </row>
    <row r="12" spans="1:7" x14ac:dyDescent="0.25">
      <c r="A12" t="str">
        <v>1.2</v>
      </c>
      <c r="B12" t="str">
        <v>Paušální sazba</v>
      </c>
      <c r="C12">
        <v>0</v>
      </c>
      <c r="D12">
        <v>0</v>
      </c>
    </row>
    <row r="13" spans="1:7" x14ac:dyDescent="0.25">
      <c r="A13" t="str">
        <v>1.3</v>
      </c>
      <c r="B13" t="str">
        <v>Mzdové příspěvky</v>
      </c>
      <c r="C13">
        <v>0</v>
      </c>
      <c r="D13">
        <v>0</v>
      </c>
    </row>
    <row r="14" spans="1:7" x14ac:dyDescent="0.25">
      <c r="A14" t="str">
        <v>1.3.1</v>
      </c>
      <c r="B14" t="str">
        <v>Mzdové příspěvky na pracovní místa</v>
      </c>
      <c r="C14">
        <v>0</v>
      </c>
      <c r="D14">
        <v>0</v>
      </c>
    </row>
    <row r="15" spans="1:7" x14ac:dyDescent="0.25">
      <c r="A15" t="str">
        <v>1.3.2</v>
      </c>
      <c r="B15" t="str">
        <v>Mzdové příspěvky - účast na vzdělávací akci</v>
      </c>
      <c r="C15">
        <v>0</v>
      </c>
      <c r="D15">
        <v>0</v>
      </c>
    </row>
    <row r="16" spans="1:7" x14ac:dyDescent="0.25">
      <c r="A16" t="str">
        <v>2</v>
      </c>
      <c r="B16" t="str">
        <v>Celkové nezpůsobilé výdaje</v>
      </c>
      <c r="C16">
        <v>0</v>
      </c>
      <c r="D16">
        <v>0</v>
      </c>
    </row>
    <row r="17" spans="1:4" x14ac:dyDescent="0.25">
      <c r="A17" t="str">
        <v>3</v>
      </c>
      <c r="B17" t="str">
        <v>Pro informaci - CZV neinvestiční</v>
      </c>
      <c r="C17">
        <v>0</v>
      </c>
      <c r="D17">
        <v>0</v>
      </c>
    </row>
    <row r="18" spans="1:4" x14ac:dyDescent="0.25">
      <c r="A18" t="str">
        <v>4</v>
      </c>
      <c r="B18" t="str">
        <v>Pro informaci - CZV investiční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5927_Krácení v projektu paušál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2025-10-23T09:40:42Z</dcterms:modified>
  <cp:category/>
  <cp:contentStatus/>
</cp:coreProperties>
</file>